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125" windowHeight="8235"/>
  </bookViews>
  <sheets>
    <sheet name="242 04 03 028 01 PPTO 2020" sheetId="170" r:id="rId1"/>
    <sheet name="Detallado AC" sheetId="171" r:id="rId2"/>
  </sheets>
  <definedNames>
    <definedName name="_xlnm.Print_Area" localSheetId="0">'242 04 03 028 01 PPTO 2020'!$A$1:$U$28</definedName>
  </definedNames>
  <calcPr calcId="145621"/>
</workbook>
</file>

<file path=xl/calcChain.xml><?xml version="1.0" encoding="utf-8"?>
<calcChain xmlns="http://schemas.openxmlformats.org/spreadsheetml/2006/main">
  <c r="V21" i="170" l="1"/>
  <c r="V22" i="170"/>
  <c r="V23" i="170"/>
  <c r="V20" i="170"/>
  <c r="W23" i="170" l="1"/>
  <c r="F21" i="170" l="1"/>
  <c r="G21" i="170"/>
  <c r="F22" i="170"/>
  <c r="G22" i="170"/>
  <c r="G20" i="170"/>
  <c r="F20" i="170"/>
  <c r="W22" i="170" l="1"/>
  <c r="X22" i="170" s="1"/>
  <c r="W21" i="170"/>
  <c r="X21" i="170" s="1"/>
  <c r="W20" i="170"/>
  <c r="X20" i="170" s="1"/>
  <c r="I21" i="170"/>
  <c r="I22" i="170"/>
  <c r="I20" i="170"/>
  <c r="H21" i="170"/>
  <c r="H22" i="170"/>
  <c r="H20" i="170"/>
  <c r="N23" i="170" l="1"/>
  <c r="L23" i="170"/>
  <c r="J23" i="170"/>
  <c r="E23" i="170"/>
  <c r="S21" i="170" l="1"/>
  <c r="S22" i="170"/>
  <c r="S20" i="170"/>
  <c r="E3" i="171" l="1"/>
  <c r="E2" i="171"/>
  <c r="R22" i="170" l="1"/>
  <c r="T22" i="170" s="1"/>
  <c r="R21" i="170"/>
  <c r="T21" i="170" s="1"/>
  <c r="R20" i="170"/>
  <c r="T20" i="170" s="1"/>
  <c r="Q23" i="170"/>
  <c r="O23" i="170"/>
  <c r="M23" i="170"/>
  <c r="X23" i="170" s="1"/>
  <c r="K23" i="170"/>
  <c r="R23" i="170"/>
  <c r="I23" i="170"/>
  <c r="S23" i="170" l="1"/>
  <c r="T23" i="170" s="1"/>
  <c r="H23" i="170"/>
</calcChain>
</file>

<file path=xl/sharedStrings.xml><?xml version="1.0" encoding="utf-8"?>
<sst xmlns="http://schemas.openxmlformats.org/spreadsheetml/2006/main" count="88" uniqueCount="78">
  <si>
    <t>OBJETIVOS Y METAS</t>
  </si>
  <si>
    <t>MUNICIPIO DE GUAYMAS SONORA</t>
  </si>
  <si>
    <t>Dependencia</t>
  </si>
  <si>
    <t>04 SECRETARIA DEL AYUNTAMIENTO</t>
  </si>
  <si>
    <t>Unidad Responsable</t>
  </si>
  <si>
    <t>O  B  J  E  T  I  V  O  S</t>
  </si>
  <si>
    <t>CONSOLIDAR EL TRABAJO DE LOS RECINTOS QUE FOMENTAN LA PARTICIPACION DE LA SOCIEDAD EN GENERAL, EN LOS PROGRAMAS EDUCATIVOS, CULTURALES, HISTORICOS Y ARTISTICOS</t>
  </si>
  <si>
    <t>M   E   T   A   S</t>
  </si>
  <si>
    <t>Unidad de Medida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</si>
  <si>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</si>
  <si>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</si>
  <si>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</si>
  <si>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</si>
  <si>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</si>
  <si>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</si>
  <si>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</si>
  <si>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</si>
  <si>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</si>
  <si>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</si>
  <si>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</si>
  <si>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</si>
  <si>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</si>
  <si>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</si>
  <si>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</si>
  <si>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</si>
  <si>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</si>
  <si>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</si>
  <si>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</si>
  <si>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</si>
  <si>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</si>
  <si>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</si>
  <si>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REAFIRMAR EL VALOR Y RESPETO A LOS SIMBOLOS PATRIOS, ASI COMO LOS PLANES TENDIENTES A PROMOVER ACTIVIDADES CIVICAS, QUE PROPICIEN EL CONOCIMIENTO DE LA HISTORIA NACIONAL</t>
  </si>
  <si>
    <t>PROGRAMA</t>
  </si>
  <si>
    <t>ACUERDOS PERMANENTES DE COOPERACION CULTURAL CON TODO EL SECTOR EDUCATIVO Y POBLACION DE GUAYMAS Y EL VALLE TENDIENTES A FORTALECER LA ESTRUCTURA DE PROGRAMAS DE EDUCACION CIVICA.</t>
  </si>
  <si>
    <t>DESARROLLO PLENO A LOS PROGRAMAS ESTIPULADOS POR LAS DEPENDENCIAS QUE CONFORMAN LA DIRECCION DE ACCION CIVICA</t>
  </si>
  <si>
    <t>TOTAL DEL GASTO DE LA UNIDAD RESPONSABLE</t>
  </si>
  <si>
    <t>NOTA:  EL TOTAL DE LA PONDERACION DEBERA SUMAR  100</t>
  </si>
  <si>
    <t>E1 Eficacia   E2 Economía  E3 Eficiencia</t>
  </si>
  <si>
    <t>ENERO</t>
  </si>
  <si>
    <t xml:space="preserve">FEBRERO </t>
  </si>
  <si>
    <t>MARZO</t>
  </si>
  <si>
    <t>TOTAL</t>
  </si>
  <si>
    <t>Apoyos a la comunidad</t>
  </si>
  <si>
    <t>Apoyo a sector educativo</t>
  </si>
  <si>
    <t>Apoyo a otras dependencias</t>
  </si>
  <si>
    <t>Visitas guiadas al centro historcico</t>
  </si>
  <si>
    <t>Visitas guiadas antigua penitenciaria</t>
  </si>
  <si>
    <t>Credito educativo</t>
  </si>
  <si>
    <t>Visitas de coordinación</t>
  </si>
  <si>
    <t>Visitas de logistica</t>
  </si>
  <si>
    <t>Reconocimientos</t>
  </si>
  <si>
    <t>Entrega de Invitaciones y oficios</t>
  </si>
  <si>
    <t>Ceremonias civicas</t>
  </si>
  <si>
    <t>Lunes civico</t>
  </si>
  <si>
    <t>Solicitudes de apoyo otras dependencias</t>
  </si>
  <si>
    <t xml:space="preserve">Reuniones de trabajo de Direccion </t>
  </si>
  <si>
    <t>Asistencia a evento / Reuniones</t>
  </si>
  <si>
    <t>Desfile</t>
  </si>
  <si>
    <t>Ensayos/Carnaval Infantil</t>
  </si>
  <si>
    <t>Visitas guiadas Apiguay y PEMEX</t>
  </si>
  <si>
    <r>
      <t xml:space="preserve">1 </t>
    </r>
    <r>
      <rPr>
        <sz val="7"/>
        <rFont val="Arial"/>
        <family val="2"/>
      </rPr>
      <t>Visita 4ta region</t>
    </r>
  </si>
  <si>
    <t>Total</t>
  </si>
  <si>
    <t>Ceremonias Civica,Lunes Civicos,Desfiles,Ensayos y Reuniones de trabajo.</t>
  </si>
  <si>
    <t>Apoyo al Sector Educativo, Apoyos a la comunidad, Apoyo a otras dependencias</t>
  </si>
  <si>
    <t>Credito educativo, Visitas Guiadas centro historico, Visita Carcel.</t>
  </si>
  <si>
    <t>Funcion</t>
  </si>
  <si>
    <t>242 CULTURA</t>
  </si>
  <si>
    <t>03 DIRECCION DE ACCION CIVICA Y/O CULT.</t>
  </si>
  <si>
    <t>Programa</t>
  </si>
  <si>
    <t>Subprograma</t>
  </si>
  <si>
    <t>PRESUPUESTO DE EGRESOS MUNICIPAL 2020</t>
  </si>
  <si>
    <t>DEL 01 DE  ENERO  AL 31 DE MARZO DE 2020</t>
  </si>
  <si>
    <t>DEL 01 DE  ENERO  AL 30 DE JUNIO DE 2020</t>
  </si>
  <si>
    <t>DEL 01 DE  ENERO  AL 30 DE SEPTIEMBRE DE 2020</t>
  </si>
  <si>
    <t>DEL 01 DE  ENERO AL 31 DE  DICIEMBRE DE 2020</t>
  </si>
  <si>
    <t>028 PROMOCION CIVICA Y CULTURAL</t>
  </si>
  <si>
    <t>01 PLANEACION Y PROMOCION DE ACTIVIDADES CIVICAS</t>
  </si>
  <si>
    <t>ANEXO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</si>
</sst>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13" x14ac:knownFonts="1">
    <font>
      <sz val="10"/>
      <name val="Arial"/>
    </font>
    <font>
      <sz val="8"/>
      <name val="Arial"/>
      <family val="2"/>
    </font>
    <font>
      <b/>
      <sz val="9"/>
      <name val="Calibri"/>
      <family val="2"/>
    </font>
    <font>
      <sz val="10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12"/>
      <name val="Cambria"/>
      <family val="1"/>
    </font>
    <font>
      <sz val="10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b/>
      <sz val="13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65">
    <xf numFmtId="0" fontId="0" fillId="0" borderId="0" xfId="0"/>
    <xf numFmtId="0" fontId="5" fillId="2" borderId="1" xfId="0" applyNumberFormat="1" applyFont="1" applyFill="1" applyBorder="1" applyAlignment="1" applyProtection="1">
      <alignment horizontal="center" vertical="center"/>
    </xf>
    <xf numFmtId="165" fontId="5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Protection="1"/>
    <xf numFmtId="0" fontId="5" fillId="3" borderId="1" xfId="0" applyNumberFormat="1" applyFont="1" applyFill="1" applyBorder="1" applyAlignment="1" applyProtection="1">
      <alignment horizontal="center" vertical="center"/>
    </xf>
    <xf numFmtId="43" fontId="5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165" fontId="5" fillId="0" borderId="1" xfId="0" applyNumberFormat="1" applyFont="1" applyFill="1" applyBorder="1" applyAlignment="1" applyProtection="1">
      <alignment horizontal="center" vertical="center"/>
      <protection locked="0"/>
    </xf>
    <xf numFmtId="165" fontId="5" fillId="4" borderId="5" xfId="0" applyNumberFormat="1" applyFont="1" applyFill="1" applyBorder="1" applyAlignment="1" applyProtection="1">
      <alignment horizontal="center" vertical="center"/>
    </xf>
    <xf numFmtId="165" fontId="5" fillId="4" borderId="1" xfId="0" applyNumberFormat="1" applyFont="1" applyFill="1" applyBorder="1" applyAlignment="1" applyProtection="1">
      <alignment horizontal="center" vertical="center"/>
    </xf>
    <xf numFmtId="165" fontId="5" fillId="3" borderId="1" xfId="0" applyNumberFormat="1" applyFont="1" applyFill="1" applyBorder="1" applyAlignment="1" applyProtection="1">
      <alignment horizontal="center" vertical="center"/>
    </xf>
    <xf numFmtId="9" fontId="5" fillId="3" borderId="1" xfId="0" applyNumberFormat="1" applyFont="1" applyFill="1" applyBorder="1" applyAlignment="1" applyProtection="1">
      <alignment horizontal="center" vertical="center"/>
    </xf>
    <xf numFmtId="164" fontId="5" fillId="3" borderId="1" xfId="0" applyNumberFormat="1" applyFont="1" applyFill="1" applyBorder="1" applyAlignment="1" applyProtection="1">
      <alignment horizontal="center" vertical="center"/>
    </xf>
    <xf numFmtId="165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center"/>
    </xf>
    <xf numFmtId="0" fontId="6" fillId="0" borderId="0" xfId="0" applyFont="1" applyAlignment="1">
      <alignment horizontal="center"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7" fillId="0" borderId="0" xfId="1"/>
    <xf numFmtId="0" fontId="8" fillId="0" borderId="0" xfId="1" applyFont="1" applyAlignment="1">
      <alignment horizontal="center"/>
    </xf>
    <xf numFmtId="0" fontId="8" fillId="0" borderId="1" xfId="1" applyFont="1" applyBorder="1"/>
    <xf numFmtId="0" fontId="9" fillId="5" borderId="0" xfId="1" applyFont="1" applyFill="1" applyAlignment="1">
      <alignment horizontal="center"/>
    </xf>
    <xf numFmtId="0" fontId="8" fillId="0" borderId="0" xfId="1" applyFont="1"/>
    <xf numFmtId="0" fontId="9" fillId="6" borderId="0" xfId="1" applyFont="1" applyFill="1" applyAlignment="1">
      <alignment horizontal="center"/>
    </xf>
    <xf numFmtId="0" fontId="10" fillId="5" borderId="0" xfId="1" applyFont="1" applyFill="1"/>
    <xf numFmtId="0" fontId="9" fillId="7" borderId="0" xfId="1" applyFont="1" applyFill="1" applyAlignment="1">
      <alignment horizontal="center"/>
    </xf>
    <xf numFmtId="0" fontId="9" fillId="7" borderId="0" xfId="1" applyFont="1" applyFill="1"/>
    <xf numFmtId="0" fontId="9" fillId="6" borderId="0" xfId="1" applyFont="1" applyFill="1"/>
    <xf numFmtId="0" fontId="9" fillId="0" borderId="0" xfId="1" applyFont="1" applyAlignment="1">
      <alignment horizontal="center"/>
    </xf>
    <xf numFmtId="0" fontId="9" fillId="8" borderId="0" xfId="1" applyFont="1" applyFill="1" applyAlignment="1">
      <alignment horizontal="center"/>
    </xf>
    <xf numFmtId="0" fontId="10" fillId="8" borderId="0" xfId="1" applyFont="1" applyFill="1"/>
    <xf numFmtId="0" fontId="12" fillId="0" borderId="7" xfId="1" applyFont="1" applyBorder="1"/>
    <xf numFmtId="0" fontId="8" fillId="8" borderId="0" xfId="1" applyFont="1" applyFill="1" applyAlignment="1">
      <alignment horizontal="center"/>
    </xf>
    <xf numFmtId="0" fontId="8" fillId="5" borderId="0" xfId="1" applyFont="1" applyFill="1" applyAlignment="1">
      <alignment horizontal="center"/>
    </xf>
    <xf numFmtId="0" fontId="7" fillId="0" borderId="0" xfId="1" applyFont="1" applyAlignment="1">
      <alignment horizontal="center" wrapText="1"/>
    </xf>
    <xf numFmtId="0" fontId="8" fillId="7" borderId="0" xfId="1" applyFont="1" applyFill="1" applyAlignment="1">
      <alignment horizontal="center"/>
    </xf>
    <xf numFmtId="0" fontId="7" fillId="0" borderId="0" xfId="1" applyFill="1" applyAlignment="1">
      <alignment horizontal="center" wrapText="1"/>
    </xf>
    <xf numFmtId="4" fontId="5" fillId="3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164" fontId="5" fillId="0" borderId="1" xfId="2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165" fontId="2" fillId="3" borderId="3" xfId="0" applyNumberFormat="1" applyFont="1" applyFill="1" applyBorder="1" applyAlignment="1" applyProtection="1">
      <alignment horizontal="center" vertical="center"/>
    </xf>
    <xf numFmtId="165" fontId="2" fillId="3" borderId="6" xfId="0" applyNumberFormat="1" applyFont="1" applyFill="1" applyBorder="1" applyAlignment="1" applyProtection="1">
      <alignment horizontal="center" vertical="center"/>
    </xf>
    <xf numFmtId="165" fontId="2" fillId="3" borderId="4" xfId="0" applyNumberFormat="1" applyFont="1" applyFill="1" applyBorder="1" applyAlignment="1" applyProtection="1">
      <alignment horizontal="center" vertical="center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5" fillId="3" borderId="3" xfId="0" applyNumberFormat="1" applyFont="1" applyFill="1" applyBorder="1" applyAlignment="1" applyProtection="1">
      <alignment horizontal="justify" vertical="center" wrapText="1"/>
    </xf>
    <xf numFmtId="0" fontId="5" fillId="3" borderId="4" xfId="0" applyNumberFormat="1" applyFont="1" applyFill="1" applyBorder="1" applyAlignment="1" applyProtection="1">
      <alignment horizontal="justify" vertical="center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3" xfId="0" applyNumberFormat="1" applyFont="1" applyFill="1" applyBorder="1" applyAlignment="1" applyProtection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</xf>
    <xf numFmtId="0" fontId="4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1"/>
  <sheetViews>
    <sheetView tabSelected="1" topLeftCell="C17" zoomScaleNormal="100" workbookViewId="0">
      <selection activeCell="V20" sqref="V20:V23"/>
    </sheetView>
  </sheetViews>
  <sheetFormatPr baseColWidth="10" defaultColWidth="11.42578125" defaultRowHeight="12.75" x14ac:dyDescent="0.2"/>
  <cols>
    <col min="1" max="1" width="5.42578125" style="3" customWidth="1"/>
    <col min="2" max="2" width="12" style="3" customWidth="1"/>
    <col min="3" max="3" width="40.7109375" style="3" customWidth="1"/>
    <col min="4" max="5" width="11.42578125" style="3"/>
    <col min="6" max="6" width="12.5703125" style="3" customWidth="1"/>
    <col min="7" max="7" width="13.28515625" style="3" customWidth="1"/>
    <col min="8" max="8" width="12.140625" style="3" hidden="1" customWidth="1"/>
    <col min="9" max="9" width="10.5703125" style="3" hidden="1" customWidth="1"/>
    <col min="10" max="13" width="9.28515625" style="3" hidden="1" customWidth="1"/>
    <col min="14" max="15" width="9.28515625" style="3" customWidth="1"/>
    <col min="16" max="17" width="9.28515625" style="3" hidden="1" customWidth="1"/>
    <col min="18" max="20" width="9.28515625" style="3" customWidth="1"/>
    <col min="21" max="21" width="16.7109375" style="3" customWidth="1"/>
    <col min="22" max="24" width="9.42578125" style="3" customWidth="1"/>
    <col min="25" max="25" width="16.7109375" style="3" customWidth="1"/>
    <col min="26" max="16384" width="11.42578125" style="3"/>
  </cols>
  <sheetData>
    <row r="1" spans="1:24" x14ac:dyDescent="0.2">
      <c r="A1" s="46" t="s">
        <v>70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</row>
    <row r="2" spans="1:24" x14ac:dyDescent="0.2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</row>
    <row r="3" spans="1:24" ht="15.75" customHeight="1" x14ac:dyDescent="0.2">
      <c r="A3" s="46" t="s">
        <v>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</row>
    <row r="4" spans="1:24" hidden="1" x14ac:dyDescent="0.2">
      <c r="A4" s="48" t="s">
        <v>71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</row>
    <row r="5" spans="1:24" hidden="1" x14ac:dyDescent="0.2">
      <c r="A5" s="48" t="s">
        <v>72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</row>
    <row r="6" spans="1:24" ht="7.5" customHeight="1" x14ac:dyDescent="0.2">
      <c r="A6" s="48" t="s">
        <v>73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</row>
    <row r="7" spans="1:24" hidden="1" x14ac:dyDescent="0.2">
      <c r="A7" s="48" t="s">
        <v>74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</row>
    <row r="8" spans="1:24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24" x14ac:dyDescent="0.2">
      <c r="A9" s="9" t="s">
        <v>65</v>
      </c>
      <c r="B9" s="4"/>
      <c r="C9" s="9" t="s">
        <v>66</v>
      </c>
      <c r="D9" s="5"/>
      <c r="E9" s="5"/>
      <c r="F9" s="5"/>
      <c r="G9" s="5"/>
      <c r="H9" s="5"/>
      <c r="I9" s="5"/>
      <c r="J9" s="5"/>
      <c r="K9" s="5"/>
      <c r="L9" s="4"/>
      <c r="M9" s="4"/>
      <c r="N9" s="4"/>
      <c r="O9" s="4"/>
      <c r="P9" s="4"/>
      <c r="Q9" s="4"/>
    </row>
    <row r="10" spans="1:24" x14ac:dyDescent="0.2">
      <c r="A10" s="44" t="s">
        <v>2</v>
      </c>
      <c r="B10" s="42"/>
      <c r="C10" s="44" t="s">
        <v>3</v>
      </c>
      <c r="D10" s="5"/>
      <c r="E10" s="5"/>
      <c r="F10" s="5"/>
      <c r="G10" s="5"/>
      <c r="H10" s="5"/>
      <c r="I10" s="5"/>
      <c r="J10" s="5"/>
      <c r="K10" s="5"/>
      <c r="L10" s="4"/>
      <c r="M10" s="4"/>
      <c r="N10" s="4"/>
      <c r="O10" s="4"/>
      <c r="P10" s="4"/>
      <c r="Q10" s="4"/>
    </row>
    <row r="11" spans="1:24" x14ac:dyDescent="0.2">
      <c r="A11" s="44" t="s">
        <v>4</v>
      </c>
      <c r="B11" s="43"/>
      <c r="C11" s="44" t="s">
        <v>67</v>
      </c>
      <c r="D11" s="5"/>
      <c r="E11" s="5"/>
      <c r="F11" s="5"/>
      <c r="G11" s="5"/>
      <c r="H11" s="5"/>
      <c r="I11" s="5"/>
      <c r="J11" s="5"/>
      <c r="K11" s="5"/>
      <c r="L11" s="4"/>
      <c r="M11" s="4"/>
      <c r="N11" s="4"/>
      <c r="O11" s="4"/>
      <c r="P11" s="4"/>
      <c r="Q11" s="4"/>
    </row>
    <row r="12" spans="1:24" x14ac:dyDescent="0.2">
      <c r="A12" s="44" t="s">
        <v>68</v>
      </c>
      <c r="B12" s="43"/>
      <c r="C12" s="44" t="s">
        <v>75</v>
      </c>
      <c r="D12" s="5"/>
      <c r="E12" s="5"/>
      <c r="F12" s="5"/>
      <c r="G12" s="5"/>
      <c r="H12" s="5"/>
      <c r="I12" s="5"/>
      <c r="J12" s="5"/>
      <c r="K12" s="5"/>
      <c r="L12" s="4"/>
      <c r="M12" s="4"/>
      <c r="N12" s="4"/>
      <c r="O12" s="4"/>
      <c r="P12" s="4"/>
      <c r="Q12" s="4"/>
    </row>
    <row r="13" spans="1:24" x14ac:dyDescent="0.2">
      <c r="A13" s="44" t="s">
        <v>69</v>
      </c>
      <c r="B13" s="43"/>
      <c r="C13" s="44" t="s">
        <v>76</v>
      </c>
      <c r="D13" s="5"/>
      <c r="E13" s="5"/>
      <c r="F13" s="5"/>
      <c r="G13" s="5"/>
      <c r="H13" s="5"/>
      <c r="I13" s="5"/>
      <c r="J13" s="5"/>
      <c r="K13" s="5"/>
      <c r="L13" s="4"/>
      <c r="M13" s="4"/>
      <c r="N13" s="4"/>
      <c r="O13" s="4"/>
      <c r="P13" s="4"/>
      <c r="Q13" s="4"/>
      <c r="R13" s="17"/>
      <c r="S13" s="17"/>
      <c r="T13" s="17"/>
      <c r="U13" s="18"/>
      <c r="W13" s="62" t="s">
        <v>77</v>
      </c>
      <c r="X13" s="62"/>
    </row>
    <row r="14" spans="1:24" x14ac:dyDescent="0.2">
      <c r="A14" s="44"/>
      <c r="B14" s="43"/>
      <c r="C14" s="44"/>
      <c r="D14" s="5"/>
      <c r="E14" s="5"/>
      <c r="F14" s="5"/>
      <c r="G14" s="5"/>
      <c r="H14" s="5"/>
      <c r="I14" s="5"/>
      <c r="J14" s="5"/>
      <c r="K14" s="5"/>
      <c r="L14" s="4"/>
      <c r="M14" s="4"/>
      <c r="N14" s="4"/>
      <c r="O14" s="4"/>
      <c r="P14" s="4"/>
      <c r="Q14" s="4"/>
      <c r="R14" s="17"/>
      <c r="S14" s="17"/>
      <c r="T14" s="17"/>
      <c r="U14" s="18"/>
    </row>
    <row r="15" spans="1:24" x14ac:dyDescent="0.2">
      <c r="A15" s="48" t="s">
        <v>5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W15" s="62"/>
      <c r="X15" s="62"/>
    </row>
    <row r="16" spans="1:24" ht="26.25" customHeight="1" x14ac:dyDescent="0.2">
      <c r="A16" s="47" t="s">
        <v>6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</row>
    <row r="17" spans="1:24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24" ht="12.75" customHeight="1" x14ac:dyDescent="0.2">
      <c r="A18" s="59" t="s">
        <v>7</v>
      </c>
      <c r="B18" s="60"/>
      <c r="C18" s="61"/>
      <c r="D18" s="54" t="s">
        <v>8</v>
      </c>
      <c r="E18" s="54" t="s">
        <v>9</v>
      </c>
      <c r="F18" s="52" t="s">
        <v>10</v>
      </c>
      <c r="G18" s="53"/>
      <c r="H18" s="52" t="s">
        <v>11</v>
      </c>
      <c r="I18" s="53"/>
      <c r="J18" s="59" t="s">
        <v>12</v>
      </c>
      <c r="K18" s="61"/>
      <c r="L18" s="59" t="s">
        <v>13</v>
      </c>
      <c r="M18" s="61"/>
      <c r="N18" s="59" t="s">
        <v>14</v>
      </c>
      <c r="O18" s="61"/>
      <c r="P18" s="59" t="s">
        <v>15</v>
      </c>
      <c r="Q18" s="61"/>
      <c r="R18" s="58" t="s">
        <v>16</v>
      </c>
      <c r="S18" s="58"/>
      <c r="T18" s="58"/>
      <c r="U18" s="64" t="s">
        <v>17</v>
      </c>
      <c r="V18" s="52" t="s">
        <v>18</v>
      </c>
      <c r="W18" s="63"/>
      <c r="X18" s="53"/>
    </row>
    <row r="19" spans="1:24" x14ac:dyDescent="0.2">
      <c r="A19" s="21" t="s">
        <v>19</v>
      </c>
      <c r="B19" s="58" t="s">
        <v>20</v>
      </c>
      <c r="C19" s="58"/>
      <c r="D19" s="55"/>
      <c r="E19" s="55"/>
      <c r="F19" s="20" t="s">
        <v>21</v>
      </c>
      <c r="G19" s="20" t="s">
        <v>22</v>
      </c>
      <c r="H19" s="20" t="s">
        <v>23</v>
      </c>
      <c r="I19" s="20" t="s">
        <v>24</v>
      </c>
      <c r="J19" s="1" t="s">
        <v>25</v>
      </c>
      <c r="K19" s="1" t="s">
        <v>26</v>
      </c>
      <c r="L19" s="1" t="s">
        <v>25</v>
      </c>
      <c r="M19" s="1" t="s">
        <v>26</v>
      </c>
      <c r="N19" s="1" t="s">
        <v>25</v>
      </c>
      <c r="O19" s="1" t="s">
        <v>26</v>
      </c>
      <c r="P19" s="1" t="s">
        <v>25</v>
      </c>
      <c r="Q19" s="1" t="s">
        <v>26</v>
      </c>
      <c r="R19" s="1" t="s">
        <v>25</v>
      </c>
      <c r="S19" s="1" t="s">
        <v>26</v>
      </c>
      <c r="T19" s="1" t="s">
        <v>27</v>
      </c>
      <c r="U19" s="64"/>
      <c r="V19" s="20" t="s">
        <v>28</v>
      </c>
      <c r="W19" s="20" t="s">
        <v>29</v>
      </c>
      <c r="X19" s="20" t="s">
        <v>30</v>
      </c>
    </row>
    <row r="20" spans="1:24" ht="50.25" customHeight="1" x14ac:dyDescent="0.2">
      <c r="A20" s="13">
        <v>1</v>
      </c>
      <c r="B20" s="56" t="s">
        <v>31</v>
      </c>
      <c r="C20" s="57"/>
      <c r="D20" s="7" t="s">
        <v>32</v>
      </c>
      <c r="E20" s="14">
        <v>0.6</v>
      </c>
      <c r="F20" s="45">
        <f>$F$23*E20</f>
        <v>2232871.7999999998</v>
      </c>
      <c r="G20" s="45">
        <f>$G$23*E20</f>
        <v>1884626.4</v>
      </c>
      <c r="H20" s="12">
        <f>J20+L20+N20+P20</f>
        <v>54</v>
      </c>
      <c r="I20" s="2">
        <f>K20+M20+O20+Q20</f>
        <v>30</v>
      </c>
      <c r="J20" s="13">
        <v>18</v>
      </c>
      <c r="K20" s="10">
        <v>18</v>
      </c>
      <c r="L20" s="13">
        <v>19</v>
      </c>
      <c r="M20" s="2">
        <v>0</v>
      </c>
      <c r="N20" s="13">
        <v>17</v>
      </c>
      <c r="O20" s="2">
        <v>12</v>
      </c>
      <c r="P20" s="13"/>
      <c r="Q20" s="2"/>
      <c r="R20" s="11">
        <f t="shared" ref="R20:R22" si="0">J20+L20+N20+P20</f>
        <v>54</v>
      </c>
      <c r="S20" s="11">
        <f>K20+M20+O20+Q20</f>
        <v>30</v>
      </c>
      <c r="T20" s="11">
        <f>S20-R20</f>
        <v>-24</v>
      </c>
      <c r="U20" s="16"/>
      <c r="V20" s="2">
        <f>O20/N20*100</f>
        <v>70.588235294117652</v>
      </c>
      <c r="W20" s="2">
        <f>G20/F20*100</f>
        <v>84.403699307770381</v>
      </c>
      <c r="X20" s="2">
        <f>V20/W20*100</f>
        <v>83.631684242563935</v>
      </c>
    </row>
    <row r="21" spans="1:24" ht="50.25" customHeight="1" x14ac:dyDescent="0.2">
      <c r="A21" s="13">
        <v>2</v>
      </c>
      <c r="B21" s="56" t="s">
        <v>33</v>
      </c>
      <c r="C21" s="57"/>
      <c r="D21" s="7" t="s">
        <v>32</v>
      </c>
      <c r="E21" s="14">
        <v>0.2</v>
      </c>
      <c r="F21" s="45">
        <f t="shared" ref="F21:F22" si="1">$F$23*E21</f>
        <v>744290.60000000009</v>
      </c>
      <c r="G21" s="45">
        <f t="shared" ref="G21:G22" si="2">$G$23*E21</f>
        <v>628208.80000000005</v>
      </c>
      <c r="H21" s="12">
        <f t="shared" ref="H21:H22" si="3">J21+L21+N21+P21</f>
        <v>60</v>
      </c>
      <c r="I21" s="2">
        <f t="shared" ref="I21:I22" si="4">K21+M21+O21+Q21</f>
        <v>25</v>
      </c>
      <c r="J21" s="13">
        <v>23</v>
      </c>
      <c r="K21" s="10">
        <v>23</v>
      </c>
      <c r="L21" s="13">
        <v>18</v>
      </c>
      <c r="M21" s="2">
        <v>0</v>
      </c>
      <c r="N21" s="13">
        <v>19</v>
      </c>
      <c r="O21" s="2">
        <v>2</v>
      </c>
      <c r="P21" s="13"/>
      <c r="Q21" s="2"/>
      <c r="R21" s="11">
        <f t="shared" si="0"/>
        <v>60</v>
      </c>
      <c r="S21" s="11">
        <f t="shared" ref="S21:S22" si="5">K21+M21+O21+Q21</f>
        <v>25</v>
      </c>
      <c r="T21" s="11">
        <f t="shared" ref="T21:T23" si="6">S21-R21</f>
        <v>-35</v>
      </c>
      <c r="U21" s="16"/>
      <c r="V21" s="2">
        <f t="shared" ref="V21:V23" si="7">O21/N21*100</f>
        <v>10.526315789473683</v>
      </c>
      <c r="W21" s="2">
        <f t="shared" ref="W21:W23" si="8">G21/F21*100</f>
        <v>84.403699307770381</v>
      </c>
      <c r="X21" s="2">
        <f t="shared" ref="X21:X23" si="9">V21/W21*100</f>
        <v>12.471391509856025</v>
      </c>
    </row>
    <row r="22" spans="1:24" ht="50.25" customHeight="1" x14ac:dyDescent="0.2">
      <c r="A22" s="13">
        <v>3</v>
      </c>
      <c r="B22" s="56" t="s">
        <v>34</v>
      </c>
      <c r="C22" s="57"/>
      <c r="D22" s="7" t="s">
        <v>32</v>
      </c>
      <c r="E22" s="14">
        <v>0.2</v>
      </c>
      <c r="F22" s="45">
        <f t="shared" si="1"/>
        <v>744290.60000000009</v>
      </c>
      <c r="G22" s="45">
        <f t="shared" si="2"/>
        <v>628208.80000000005</v>
      </c>
      <c r="H22" s="12">
        <f t="shared" si="3"/>
        <v>173</v>
      </c>
      <c r="I22" s="2">
        <f t="shared" si="4"/>
        <v>106</v>
      </c>
      <c r="J22" s="13">
        <v>54</v>
      </c>
      <c r="K22" s="10">
        <v>54</v>
      </c>
      <c r="L22" s="13">
        <v>67</v>
      </c>
      <c r="M22" s="2">
        <v>0</v>
      </c>
      <c r="N22" s="13">
        <v>52</v>
      </c>
      <c r="O22" s="2">
        <v>52</v>
      </c>
      <c r="P22" s="13"/>
      <c r="Q22" s="2"/>
      <c r="R22" s="11">
        <f t="shared" si="0"/>
        <v>173</v>
      </c>
      <c r="S22" s="11">
        <f t="shared" si="5"/>
        <v>106</v>
      </c>
      <c r="T22" s="11">
        <f t="shared" si="6"/>
        <v>-67</v>
      </c>
      <c r="U22" s="16"/>
      <c r="V22" s="2">
        <f t="shared" si="7"/>
        <v>100</v>
      </c>
      <c r="W22" s="2">
        <f t="shared" si="8"/>
        <v>84.403699307770381</v>
      </c>
      <c r="X22" s="2">
        <f t="shared" si="9"/>
        <v>118.47821934363225</v>
      </c>
    </row>
    <row r="23" spans="1:24" s="5" customFormat="1" ht="36.75" customHeight="1" x14ac:dyDescent="0.2">
      <c r="A23" s="49" t="s">
        <v>35</v>
      </c>
      <c r="B23" s="50"/>
      <c r="C23" s="51"/>
      <c r="D23" s="7"/>
      <c r="E23" s="14">
        <f>SUM(E20:E22)</f>
        <v>1</v>
      </c>
      <c r="F23" s="15">
        <v>3721453</v>
      </c>
      <c r="G23" s="41">
        <v>3141044</v>
      </c>
      <c r="H23" s="7">
        <f t="shared" ref="H23:Q23" si="10">SUM(H20:H22)</f>
        <v>287</v>
      </c>
      <c r="I23" s="7">
        <f t="shared" si="10"/>
        <v>161</v>
      </c>
      <c r="J23" s="7">
        <f t="shared" si="10"/>
        <v>95</v>
      </c>
      <c r="K23" s="7">
        <f t="shared" si="10"/>
        <v>95</v>
      </c>
      <c r="L23" s="7">
        <f t="shared" si="10"/>
        <v>104</v>
      </c>
      <c r="M23" s="7">
        <f t="shared" si="10"/>
        <v>0</v>
      </c>
      <c r="N23" s="7">
        <f t="shared" si="10"/>
        <v>88</v>
      </c>
      <c r="O23" s="7">
        <f t="shared" si="10"/>
        <v>66</v>
      </c>
      <c r="P23" s="7">
        <v>92</v>
      </c>
      <c r="Q23" s="7">
        <f t="shared" si="10"/>
        <v>0</v>
      </c>
      <c r="R23" s="12">
        <f>J23+L23+N23+P23</f>
        <v>379</v>
      </c>
      <c r="S23" s="12">
        <f>K23+M23+O23+Q23</f>
        <v>161</v>
      </c>
      <c r="T23" s="12">
        <f t="shared" si="6"/>
        <v>-218</v>
      </c>
      <c r="U23" s="12"/>
      <c r="V23" s="2">
        <f t="shared" si="7"/>
        <v>75</v>
      </c>
      <c r="W23" s="2">
        <f t="shared" si="8"/>
        <v>84.403699307770381</v>
      </c>
      <c r="X23" s="2">
        <f t="shared" si="9"/>
        <v>88.858664507724185</v>
      </c>
    </row>
    <row r="24" spans="1:24" s="4" customFormat="1" ht="14.25" customHeight="1" x14ac:dyDescent="0.2">
      <c r="F24" s="8"/>
    </row>
    <row r="25" spans="1:24" s="4" customFormat="1" ht="14.25" customHeight="1" x14ac:dyDescent="0.2">
      <c r="B25" s="9" t="s">
        <v>36</v>
      </c>
      <c r="F25" s="8"/>
      <c r="H25" s="4" t="s">
        <v>37</v>
      </c>
    </row>
    <row r="26" spans="1:24" x14ac:dyDescent="0.2">
      <c r="J26" s="6"/>
      <c r="K26" s="6"/>
      <c r="L26" s="6"/>
      <c r="M26" s="6"/>
      <c r="N26" s="6"/>
      <c r="O26" s="6"/>
      <c r="P26" s="6"/>
    </row>
    <row r="27" spans="1:24" x14ac:dyDescent="0.2">
      <c r="J27" s="6"/>
      <c r="K27" s="6"/>
      <c r="L27" s="6"/>
      <c r="M27" s="6"/>
      <c r="N27" s="6"/>
      <c r="O27" s="6"/>
      <c r="P27" s="6"/>
    </row>
    <row r="28" spans="1:24" x14ac:dyDescent="0.2">
      <c r="J28" s="6"/>
      <c r="K28" s="6"/>
      <c r="L28" s="6"/>
      <c r="M28" s="6"/>
      <c r="N28" s="6"/>
      <c r="O28" s="6"/>
      <c r="P28" s="6"/>
    </row>
    <row r="29" spans="1:24" ht="15.75" x14ac:dyDescent="0.2">
      <c r="C29" s="19"/>
      <c r="J29" s="6"/>
      <c r="K29" s="6"/>
      <c r="L29" s="6"/>
      <c r="M29" s="6"/>
      <c r="N29" s="6"/>
      <c r="O29" s="6"/>
      <c r="P29" s="6"/>
    </row>
    <row r="30" spans="1:24" x14ac:dyDescent="0.2">
      <c r="J30" s="6"/>
      <c r="K30" s="6"/>
      <c r="L30" s="6"/>
      <c r="M30" s="6"/>
      <c r="N30" s="6"/>
      <c r="O30" s="6"/>
      <c r="P30" s="6"/>
    </row>
    <row r="31" spans="1:24" x14ac:dyDescent="0.2">
      <c r="J31" s="6"/>
      <c r="K31" s="6"/>
      <c r="L31" s="6"/>
      <c r="M31" s="6"/>
      <c r="N31" s="6"/>
      <c r="O31" s="6"/>
      <c r="P31" s="6"/>
    </row>
  </sheetData>
  <sheetProtection insertRows="0" deleteRows="0"/>
  <mergeCells count="28">
    <mergeCell ref="A3:X3"/>
    <mergeCell ref="A18:C18"/>
    <mergeCell ref="P18:Q18"/>
    <mergeCell ref="J18:K18"/>
    <mergeCell ref="N18:O18"/>
    <mergeCell ref="L18:M18"/>
    <mergeCell ref="W15:X15"/>
    <mergeCell ref="V18:X18"/>
    <mergeCell ref="R18:T18"/>
    <mergeCell ref="U18:U19"/>
    <mergeCell ref="E18:E19"/>
    <mergeCell ref="W13:X13"/>
    <mergeCell ref="A2:X2"/>
    <mergeCell ref="A1:X1"/>
    <mergeCell ref="A16:U16"/>
    <mergeCell ref="A15:U15"/>
    <mergeCell ref="A23:C23"/>
    <mergeCell ref="F18:G18"/>
    <mergeCell ref="H18:I18"/>
    <mergeCell ref="D18:D19"/>
    <mergeCell ref="B22:C22"/>
    <mergeCell ref="B19:C19"/>
    <mergeCell ref="B20:C20"/>
    <mergeCell ref="B21:C21"/>
    <mergeCell ref="A4:X4"/>
    <mergeCell ref="A5:X5"/>
    <mergeCell ref="A6:X6"/>
    <mergeCell ref="A7:X7"/>
  </mergeCells>
  <phoneticPr fontId="1" type="noConversion"/>
  <pageMargins left="0.25" right="0.25" top="0.75" bottom="0.75" header="0.3" footer="0.3"/>
  <pageSetup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4" workbookViewId="0">
      <selection activeCell="D29" sqref="D29"/>
    </sheetView>
  </sheetViews>
  <sheetFormatPr baseColWidth="10" defaultRowHeight="12.75" x14ac:dyDescent="0.2"/>
  <cols>
    <col min="1" max="1" width="47.85546875" customWidth="1"/>
  </cols>
  <sheetData>
    <row r="1" spans="1:6" ht="16.5" x14ac:dyDescent="0.25">
      <c r="A1" s="22"/>
      <c r="B1" s="23" t="s">
        <v>38</v>
      </c>
      <c r="C1" s="23" t="s">
        <v>39</v>
      </c>
      <c r="D1" s="23" t="s">
        <v>40</v>
      </c>
      <c r="E1" s="23" t="s">
        <v>41</v>
      </c>
      <c r="F1" s="22"/>
    </row>
    <row r="2" spans="1:6" ht="16.5" x14ac:dyDescent="0.25">
      <c r="A2" s="24" t="s">
        <v>42</v>
      </c>
      <c r="B2" s="23">
        <v>2</v>
      </c>
      <c r="C2" s="23">
        <v>1</v>
      </c>
      <c r="D2" s="23">
        <v>3</v>
      </c>
      <c r="E2" s="25">
        <f>SUM(B2:D2)</f>
        <v>6</v>
      </c>
      <c r="F2" s="22"/>
    </row>
    <row r="3" spans="1:6" ht="16.5" x14ac:dyDescent="0.25">
      <c r="A3" s="24" t="s">
        <v>43</v>
      </c>
      <c r="B3" s="23">
        <v>0</v>
      </c>
      <c r="C3" s="23">
        <v>0</v>
      </c>
      <c r="D3" s="23">
        <v>5</v>
      </c>
      <c r="E3" s="25">
        <f>SUM(B3:D3)</f>
        <v>5</v>
      </c>
      <c r="F3" s="26"/>
    </row>
    <row r="4" spans="1:6" ht="16.5" x14ac:dyDescent="0.25">
      <c r="A4" s="24" t="s">
        <v>44</v>
      </c>
      <c r="B4" s="23">
        <v>6</v>
      </c>
      <c r="C4" s="23">
        <v>20</v>
      </c>
      <c r="D4" s="23">
        <v>3</v>
      </c>
      <c r="E4" s="27">
        <v>29</v>
      </c>
      <c r="F4" s="28">
        <v>13</v>
      </c>
    </row>
    <row r="5" spans="1:6" ht="16.5" x14ac:dyDescent="0.25">
      <c r="A5" s="24" t="s">
        <v>45</v>
      </c>
      <c r="B5" s="23">
        <v>0</v>
      </c>
      <c r="C5" s="23">
        <v>0</v>
      </c>
      <c r="D5" s="23">
        <v>0</v>
      </c>
      <c r="E5" s="29">
        <v>0</v>
      </c>
      <c r="F5" s="22"/>
    </row>
    <row r="6" spans="1:6" ht="16.5" x14ac:dyDescent="0.25">
      <c r="A6" s="24" t="s">
        <v>46</v>
      </c>
      <c r="B6" s="23">
        <v>108</v>
      </c>
      <c r="C6" s="23">
        <v>221</v>
      </c>
      <c r="D6" s="23">
        <v>67</v>
      </c>
      <c r="E6" s="29">
        <v>396</v>
      </c>
      <c r="F6" s="30">
        <v>62</v>
      </c>
    </row>
    <row r="7" spans="1:6" ht="16.5" x14ac:dyDescent="0.25">
      <c r="A7" s="24" t="s">
        <v>47</v>
      </c>
      <c r="B7" s="23">
        <v>210</v>
      </c>
      <c r="C7" s="23">
        <v>179</v>
      </c>
      <c r="D7" s="23">
        <v>204</v>
      </c>
      <c r="E7" s="29">
        <v>593</v>
      </c>
      <c r="F7" s="31"/>
    </row>
    <row r="8" spans="1:6" ht="16.5" x14ac:dyDescent="0.25">
      <c r="A8" s="24" t="s">
        <v>48</v>
      </c>
      <c r="B8" s="23">
        <v>4</v>
      </c>
      <c r="C8" s="23">
        <v>2</v>
      </c>
      <c r="D8" s="23">
        <v>3</v>
      </c>
      <c r="E8" s="32">
        <v>9</v>
      </c>
      <c r="F8" s="22"/>
    </row>
    <row r="9" spans="1:6" ht="16.5" x14ac:dyDescent="0.25">
      <c r="A9" s="24" t="s">
        <v>49</v>
      </c>
      <c r="B9" s="23">
        <v>4</v>
      </c>
      <c r="C9" s="23">
        <v>2</v>
      </c>
      <c r="D9" s="23">
        <v>1</v>
      </c>
      <c r="E9" s="32">
        <v>7</v>
      </c>
      <c r="F9" s="22"/>
    </row>
    <row r="10" spans="1:6" ht="16.5" x14ac:dyDescent="0.25">
      <c r="A10" s="24" t="s">
        <v>50</v>
      </c>
      <c r="B10" s="23">
        <v>24</v>
      </c>
      <c r="C10" s="23">
        <v>72</v>
      </c>
      <c r="D10" s="23">
        <v>22</v>
      </c>
      <c r="E10" s="32">
        <v>118</v>
      </c>
      <c r="F10" s="22"/>
    </row>
    <row r="11" spans="1:6" ht="16.5" x14ac:dyDescent="0.25">
      <c r="A11" s="24" t="s">
        <v>51</v>
      </c>
      <c r="B11" s="23">
        <v>235</v>
      </c>
      <c r="C11" s="23">
        <v>45</v>
      </c>
      <c r="D11" s="23">
        <v>290</v>
      </c>
      <c r="E11" s="32">
        <v>570</v>
      </c>
      <c r="F11" s="22"/>
    </row>
    <row r="12" spans="1:6" ht="16.5" x14ac:dyDescent="0.25">
      <c r="A12" s="24" t="s">
        <v>52</v>
      </c>
      <c r="B12" s="23">
        <v>0</v>
      </c>
      <c r="C12" s="23">
        <v>2</v>
      </c>
      <c r="D12" s="23">
        <v>1</v>
      </c>
      <c r="E12" s="33">
        <v>3</v>
      </c>
      <c r="F12" s="22"/>
    </row>
    <row r="13" spans="1:6" ht="16.5" x14ac:dyDescent="0.25">
      <c r="A13" s="24" t="s">
        <v>53</v>
      </c>
      <c r="B13" s="23">
        <v>3</v>
      </c>
      <c r="C13" s="23">
        <v>3</v>
      </c>
      <c r="D13" s="23">
        <v>1</v>
      </c>
      <c r="E13" s="33">
        <v>7</v>
      </c>
      <c r="F13" s="22"/>
    </row>
    <row r="14" spans="1:6" ht="16.5" x14ac:dyDescent="0.25">
      <c r="A14" s="24" t="s">
        <v>54</v>
      </c>
      <c r="B14" s="23">
        <v>0</v>
      </c>
      <c r="C14" s="23">
        <v>0</v>
      </c>
      <c r="D14" s="23">
        <v>0</v>
      </c>
      <c r="E14" s="32">
        <v>0</v>
      </c>
      <c r="F14" s="22"/>
    </row>
    <row r="15" spans="1:6" ht="16.5" x14ac:dyDescent="0.25">
      <c r="A15" s="24" t="s">
        <v>55</v>
      </c>
      <c r="B15" s="23">
        <v>5</v>
      </c>
      <c r="C15" s="23">
        <v>1</v>
      </c>
      <c r="D15" s="23">
        <v>2</v>
      </c>
      <c r="E15" s="32">
        <v>8</v>
      </c>
      <c r="F15" s="22"/>
    </row>
    <row r="16" spans="1:6" ht="16.5" x14ac:dyDescent="0.25">
      <c r="A16" s="24" t="s">
        <v>56</v>
      </c>
      <c r="B16" s="23">
        <v>4</v>
      </c>
      <c r="C16" s="23">
        <v>11</v>
      </c>
      <c r="D16" s="23">
        <v>2</v>
      </c>
      <c r="E16" s="27">
        <v>17</v>
      </c>
      <c r="F16" s="34">
        <v>3</v>
      </c>
    </row>
    <row r="17" spans="1:5" ht="16.5" x14ac:dyDescent="0.25">
      <c r="A17" s="24" t="s">
        <v>57</v>
      </c>
      <c r="B17" s="23">
        <v>0</v>
      </c>
      <c r="C17" s="23">
        <v>0</v>
      </c>
      <c r="D17" s="23">
        <v>0</v>
      </c>
      <c r="E17" s="33">
        <v>0</v>
      </c>
    </row>
    <row r="18" spans="1:5" ht="16.5" x14ac:dyDescent="0.25">
      <c r="A18" s="24" t="s">
        <v>58</v>
      </c>
      <c r="B18" s="23">
        <v>0</v>
      </c>
      <c r="C18" s="23">
        <v>4</v>
      </c>
      <c r="D18" s="23">
        <v>0</v>
      </c>
      <c r="E18" s="33">
        <v>4</v>
      </c>
    </row>
    <row r="19" spans="1:5" ht="17.25" thickBot="1" x14ac:dyDescent="0.3">
      <c r="A19" s="26" t="s">
        <v>59</v>
      </c>
      <c r="B19" s="23">
        <v>0</v>
      </c>
      <c r="C19" s="23" t="s">
        <v>60</v>
      </c>
      <c r="D19" s="23">
        <v>0</v>
      </c>
      <c r="E19" s="33">
        <v>1</v>
      </c>
    </row>
    <row r="20" spans="1:5" ht="18" thickBot="1" x14ac:dyDescent="0.35">
      <c r="A20" s="35" t="s">
        <v>61</v>
      </c>
      <c r="B20" s="23"/>
      <c r="C20" s="23"/>
      <c r="D20" s="23"/>
      <c r="E20" s="32"/>
    </row>
    <row r="22" spans="1:5" ht="26.25" x14ac:dyDescent="0.25">
      <c r="A22" s="38" t="s">
        <v>62</v>
      </c>
      <c r="B22" s="36">
        <v>18</v>
      </c>
      <c r="C22" s="23">
        <v>18</v>
      </c>
      <c r="D22" s="22"/>
      <c r="E22" s="22"/>
    </row>
    <row r="23" spans="1:5" ht="26.25" x14ac:dyDescent="0.25">
      <c r="A23" s="38" t="s">
        <v>63</v>
      </c>
      <c r="B23" s="37">
        <v>23</v>
      </c>
      <c r="C23" s="23">
        <v>23</v>
      </c>
      <c r="D23" s="22"/>
      <c r="E23" s="22"/>
    </row>
    <row r="24" spans="1:5" ht="26.25" x14ac:dyDescent="0.25">
      <c r="A24" s="38" t="s">
        <v>64</v>
      </c>
      <c r="B24" s="39">
        <v>62</v>
      </c>
      <c r="C24" s="23">
        <v>54</v>
      </c>
      <c r="D24" s="22"/>
      <c r="E24" s="22"/>
    </row>
    <row r="26" spans="1:5" x14ac:dyDescent="0.2">
      <c r="A26" s="40"/>
    </row>
    <row r="27" spans="1:5" x14ac:dyDescent="0.2">
      <c r="A27" s="4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242 04 03 028 01 PPTO 2020</vt:lpstr>
      <vt:lpstr>Detallado AC</vt:lpstr>
      <vt:lpstr>'242 04 03 028 01 PPTO 2020'!Área_de_impresión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DANIA</dc:creator>
  <cp:lastModifiedBy>Hugo</cp:lastModifiedBy>
  <cp:revision/>
  <cp:lastPrinted>2017-04-25T17:16:38Z</cp:lastPrinted>
  <dcterms:created xsi:type="dcterms:W3CDTF">2010-04-16T17:39:00Z</dcterms:created>
  <dcterms:modified xsi:type="dcterms:W3CDTF">2020-11-05T02:22:11Z</dcterms:modified>
</cp:coreProperties>
</file>